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74B5D9E-A462-462B-A0F0-E31F56E1DE9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 r="BF6" i="1"/>
  <c r="BT6" i="1"/>
  <c r="BT7" i="1"/>
</calcChain>
</file>

<file path=xl/sharedStrings.xml><?xml version="1.0" encoding="utf-8"?>
<sst xmlns="http://schemas.openxmlformats.org/spreadsheetml/2006/main" count="429" uniqueCount="208">
  <si>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</si>
  <si>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</si>
  <si>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</si>
  <si>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</si>
  <si>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</si>
  <si>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</si>
  <si>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</si>
  <si>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</si>
  <si>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</si>
  <si>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</si>
  <si>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</si>
  <si>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</si>
  <si>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</si>
  <si>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</si>
  <si>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</si>
  <si>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</si>
  <si>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</si>
  <si>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</si>
  <si>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</si>
  <si>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</si>
  <si>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</si>
  <si>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</si>
  <si>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</si>
  <si>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</si>
  <si>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</si>
  <si>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</si>
  <si>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</si>
  <si>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</si>
  <si>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</si>
  <si>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</si>
  <si>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</si>
  <si>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</si>
  <si>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</si>
  <si>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</si>
  <si>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</si>
  <si>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</si>
  <si>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</si>
  <si>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</si>
  <si>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</si>
  <si>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</si>
  <si>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</si>
  <si>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</si>
  <si>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</si>
  <si>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</si>
  <si>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</si>
  <si>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</si>
  <si>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</si>
  <si>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</si>
  <si>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</si>
  <si>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</si>
  <si>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</si>
  <si>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</si>
  <si>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</si>
  <si>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</si>
  <si>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</si>
  <si>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</si>
  <si>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</si>
  <si>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</si>
  <si>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</si>
  <si>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</si>
  <si>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</si>
  <si>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</si>
  <si>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</si>
  <si>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</si>
  <si>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</si>
  <si>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</si>
  <si>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</si>
  <si>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</si>
  <si>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</si>
  <si>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</si>
  <si>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</si>
  <si>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</si>
  <si>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</si>
  <si>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Wang, Q</t>
  </si>
  <si>
    <t/>
  </si>
  <si>
    <t>Wang, Qi</t>
  </si>
  <si>
    <t>Young Feminist Activists in Present-Day China A New Feminist Generation?</t>
  </si>
  <si>
    <t>CHINA PERSPECTIVES</t>
  </si>
  <si>
    <t>English</t>
  </si>
  <si>
    <t>Article</t>
  </si>
  <si>
    <t>post-socialist Chinese feminism; generation; feminist activism; China; age cohort; historical cohort; political generation</t>
  </si>
  <si>
    <t>POLITICAL GENERATIONS; MOVEMENTS; PREFERENCE; YOUTH; WOMEN; CHILD</t>
  </si>
  <si>
    <t>This article studies post-2000 Chinese feminist activism from a generational perspective. It operationalises three notions of generation- generation as an age cohort, generation as a historical cohort, and political generation-to shed light on the question of generation and generational change in post-socialist Chinese feminism. The study shows how the younger generation of women have come to the forefront of feminist protest in China and how the historical conditions they live in have shaped their feminist outlook. In parallel, it examines how a political generation emerges when feminists of different ages are drawn together by a shared political awakening and collaborate across age.</t>
  </si>
  <si>
    <t>[Wang, Qi] Univ Southern Denmark, Dept Design &amp; Commun, Alsion 2, DK-6400 Sonderborg, Denmark</t>
  </si>
  <si>
    <t>University of Southern Denmark</t>
  </si>
  <si>
    <t>Wang, Q (corresponding author), Univ Southern Denmark, Dept Design &amp; Commun, Alsion 2, DK-6400 Sonderborg, Denmark.</t>
  </si>
  <si>
    <t>qi.wang@sdu.dk</t>
  </si>
  <si>
    <t>FRENCH CENTRE RESEARCH CONTEMPORARY CHINA</t>
  </si>
  <si>
    <t>CENTRAL</t>
  </si>
  <si>
    <t>RM 304, YU YUET LAI BLDG, 43-55 WYNDHAM ST, CENTRAL, 00000, HONG KONG</t>
  </si>
  <si>
    <t>2070-3449</t>
  </si>
  <si>
    <t>1996-4617</t>
  </si>
  <si>
    <t>CHINA PERSPECT</t>
  </si>
  <si>
    <t>China Perspect.</t>
  </si>
  <si>
    <t>SI</t>
  </si>
  <si>
    <t>Area Studies</t>
  </si>
  <si>
    <t>Social Science Citation Index (SSCI)</t>
  </si>
  <si>
    <t>HL2VH</t>
  </si>
  <si>
    <t>2023-10-06</t>
  </si>
  <si>
    <t>WOS:000458565700007</t>
  </si>
  <si>
    <t>Musolff, A</t>
  </si>
  <si>
    <t>Musolff, Andreas</t>
  </si>
  <si>
    <t>Hitler's Children Revisited: West German Terrorism and the Problem of Coming to Terms With the Nazi Past</t>
  </si>
  <si>
    <t>TERRORISM AND POLITICAL VIOLENCE</t>
  </si>
  <si>
    <t>1968; anti-Semitism; nazism; protest movement; West German terrorism</t>
  </si>
  <si>
    <t>The origins of West German terrorism are closely linked to post-war Germany's problems of dealing with the National Socialist past. The terrorist groups defined themselves as oantifascisto and accused the Federal Republic of Germany, the USA, and Israel of continuing oimperialisto Nazi policy, which was supposed to justify their oarmed struggle.o On the other hand, the terrorists themselves have been described as oHitler's childreno in the sense that they had adopted key aspects of National Socialist ideology, including anti-Semitism. The article reviews the evidence for such an assessment in the context of Germany's debates about the legacy of National Socialism.</t>
  </si>
  <si>
    <t>Univ E Anglia, Sch Language &amp; Commun Studies, Norwich NR4 7TJ, Norfolk, England</t>
  </si>
  <si>
    <t>University of East Anglia</t>
  </si>
  <si>
    <t>Musolff, A (corresponding author), Univ E Anglia, Sch Language &amp; Commun Studies, Norwich NR4 7TJ, Norfolk, England.</t>
  </si>
  <si>
    <t>a.musolff@uea.ac.uk</t>
  </si>
  <si>
    <t>Musolff, Andreas/0000-0001-5635-7517</t>
  </si>
  <si>
    <t>ROUTLEDGE JOURNALS, TAYLOR &amp; FRANCIS LTD</t>
  </si>
  <si>
    <t>ABINGDON</t>
  </si>
  <si>
    <t>4 PARK SQUARE, MILTON PARK, ABINGDON OX14 4RN, OXFORDSHIRE, ENGLAND</t>
  </si>
  <si>
    <t>0954-6553</t>
  </si>
  <si>
    <t>TERROR POLIT VIOLENC</t>
  </si>
  <si>
    <t>Terror. Polit. Violence</t>
  </si>
  <si>
    <t>PII 931347056</t>
  </si>
  <si>
    <t>10.1080/09546553.2010.505457</t>
  </si>
  <si>
    <t>International Relations; Political Science</t>
  </si>
  <si>
    <t>International Relations; Government &amp; Law</t>
  </si>
  <si>
    <t>696AV</t>
  </si>
  <si>
    <t>WOS:000285415200008</t>
  </si>
  <si>
    <t>Kulakowska, K; Luksza, A</t>
  </si>
  <si>
    <t>Kulakowska, Katarzyna; Luksza, Agata</t>
  </si>
  <si>
    <t>FEMININE VOICE IN POLAND The case of Danuta Walesa</t>
  </si>
  <si>
    <t>FEMINIST MEDIA STUDIES</t>
  </si>
  <si>
    <t>feminine voice; microhistory; Poland; Solidarity; Danuta Walesa (Walesa)</t>
  </si>
  <si>
    <t>HOSTILE; SEXISM</t>
  </si>
  <si>
    <t>This article engages with gendered ideologies in post-socialist Poland through an analysis of the figure of Danuta Wale. sa, wife of the legendary Solidarity leader Lech Wale. sa, First Lady of Poland from 1990 to 1995, and mother of eight children. Until 2011, when she published her memoirs, Danuta Wale. sa humbly and silently stayed in her husband's shadow. Her autobiography turned out to be a sensational success. In 2012, it was staged as a monodrama, Danuta W., starring the iconic Polish actress Krystyna Janda. This article analyzes not only the book itself, but also the reasons behind its popularity as well as the media buzz caused by the book and Janda's play. It is maintained that Danuta Wale. sa's autobiography should be perceived in the context of a broader movement of reinterpreting Polish twentieth-century history by dismantling its male-oriented perspective with restored feminine little narratives. In this perspective, Danuta Wale. sa emerges as a figure of a unique post-socialist feminine sensibility, which combines conservative ideology with the feminist idea of being vocal about feminine experience.</t>
  </si>
  <si>
    <t>[Kulakowska, Katarzyna; Luksza, Agata] Warsaw Univ, Inst Polish Culture, Warsaw, Poland</t>
  </si>
  <si>
    <t>University of Warsaw</t>
  </si>
  <si>
    <t>Kulakowska, K (corresponding author), Warsaw Univ, Inst Polish Culture, Warsaw, Poland.</t>
  </si>
  <si>
    <t>katarzyna.kulakowska@gmail.com; karolczyk.agata@gmail.com</t>
  </si>
  <si>
    <t>Luksza, Agata/C-4281-2018</t>
  </si>
  <si>
    <t>Luksza, Agata/0000-0001-7459-0187; Kulakowska, Katarzyna/0000-0002-3673-4394</t>
  </si>
  <si>
    <t>2-4 PARK SQUARE, MILTON PARK, ABINGDON OX14 4RN, OXON, ENGLAND</t>
  </si>
  <si>
    <t>1468-0777</t>
  </si>
  <si>
    <t>1471-5902</t>
  </si>
  <si>
    <t>FEM MEDIA STUD</t>
  </si>
  <si>
    <t>Fem. Media Stud.</t>
  </si>
  <si>
    <t>10.1080/14680777.2015.988392</t>
  </si>
  <si>
    <t>Communication; Women's Studies</t>
  </si>
  <si>
    <t>V90VY</t>
  </si>
  <si>
    <t>WOS:000212887300004</t>
  </si>
  <si>
    <t>Kennedy, D</t>
  </si>
  <si>
    <t>Kennedy, David</t>
  </si>
  <si>
    <t>The New School</t>
  </si>
  <si>
    <t>JOURNAL OF PHILOSOPHY OF EDUCATION</t>
  </si>
  <si>
    <t>This paper traces the changing status of the school as a counter culture in the anthropological and historical literature, in particular from the moment when compulsory mass schooling assumed the function of ideological state apparatus in the post-revolutionary 19(th) century West. It then focuses attention on what may be called the New School, which could be said to represent an evolved, postmodern embodiment of the social archetype of the school as interruption of the status quo. It emerged in the form of schools initially associated with Romanticism and with socialist libertarian or anarchist' impulses, and moved, if temporarily, into the educational mainstream in the late 19(th) and early 20(th) centuries in the left sector of the Progressive Education movement, proliferated in the 1960s and 70s in various school reform movements, and is a constant presence today in the theory and practice of those schools that identify themselves as democratic'. It is based on principles of adult-child dialogue and direct democratic practice. Examples that we have of the New School tend to be characterised by material and activity environments that value variety, emergence, choice, emotional safety, self-initiation and self-organisation; that are multi-sensorial and polysymbolic; and that are organised on the principles associated with mastery learning, social learning theory and play theorythat is, moderate complexity and optimal cognitive arousal as exemplary conditions for learning.</t>
  </si>
  <si>
    <t>[Kennedy, David] Montclair State Univ, Dept Educ Fdn, Montclair, NJ 07043 USA</t>
  </si>
  <si>
    <t>Montclair State University</t>
  </si>
  <si>
    <t>Kennedy, D (corresponding author), Montclair State Univ, Dept Educ Fdn, Montclair, NJ 07043 USA.</t>
  </si>
  <si>
    <t>kennedyd@mail.montclair.edu</t>
  </si>
  <si>
    <t>OXFORD UNIV PRESS</t>
  </si>
  <si>
    <t>OXFORD</t>
  </si>
  <si>
    <t>GREAT CLARENDON ST, OXFORD OX2 6DP, ENGLAND</t>
  </si>
  <si>
    <t>0309-8249</t>
  </si>
  <si>
    <t>1467-9752</t>
  </si>
  <si>
    <t>J PHILOS EDUC</t>
  </si>
  <si>
    <t>J. Philos. Educ.</t>
  </si>
  <si>
    <t>FEB</t>
  </si>
  <si>
    <t>10.1111/1467-9752.12277</t>
  </si>
  <si>
    <t>Education &amp; Educational Research; History Of Social Sciences</t>
  </si>
  <si>
    <t>Education &amp; Educational Research; Social Sciences - Other Topics</t>
  </si>
  <si>
    <t>GE1VZ</t>
  </si>
  <si>
    <t>WOS:000431006200008</t>
  </si>
  <si>
    <t>Kam, LYL</t>
  </si>
  <si>
    <t>Kam, Lucetta Y. L.</t>
  </si>
  <si>
    <t>Coming out and going abroad: The chuguo mobility of queer women in China</t>
  </si>
  <si>
    <t>JOURNAL OF LESBIAN STUDIES</t>
  </si>
  <si>
    <t>Chuguo; homonormativity; queer mobility and migration; queer women from China</t>
  </si>
  <si>
    <t>This article is part of a research project that explores the movement of queer women (lesbian, bisexual, transgender, and queer identified) from China to Australia and other Western countries. The research is based on participant observation and interviews that were conducted in selected cities in China and Australia. This article centers on queer women's narratives and experiences of going abroad, chuguo. Economic and social transformations in China have given rise to a new class of mobile urbanites. Going abroad has become a preferred life plan for young elites and the single child generation from urban, middle-class family backgrounds. The author looks at how mobility, sexuality, and gender non-conformity are intertwined in queer women's crafting of their life aspirations, and how the normative aspiration of chuguo in contemporary China enables (and disables) new ways of living and being. Building on the author's previous theorization of the politics of public correctness, it is argued that transnational mobility has become a new homonormative value, which interplays with the neoliberal desire to be a mobile cosmopolitan subject in post-socialist China.</t>
  </si>
  <si>
    <t>[Kam, Lucetta Y. L.] Hong Kong Baptist Univ, Dept Humanities &amp; Creat Writing, Hong Kong, Peoples R China</t>
  </si>
  <si>
    <t>Hong Kong Baptist University</t>
  </si>
  <si>
    <t>Kam, LYL (corresponding author), Hong Kong Baptist Univ, Shatin, Shek Mun Campus,8 On Muk St, Hong Kong, Peoples R China.</t>
  </si>
  <si>
    <t>lkam@hkbu.edu.hk</t>
  </si>
  <si>
    <t>1089-4160</t>
  </si>
  <si>
    <t>1540-3548</t>
  </si>
  <si>
    <t>J LESBIAN STUD</t>
  </si>
  <si>
    <t>J. Lesbian Stud.</t>
  </si>
  <si>
    <t>10.1080/10894160.2019.1622932</t>
  </si>
  <si>
    <t>Social Sciences, Interdisciplinary</t>
  </si>
  <si>
    <t>Emerging Sources Citation Index (ESCI)</t>
  </si>
  <si>
    <t>Social Sciences - Other Topics</t>
  </si>
  <si>
    <t>LF4LO</t>
  </si>
  <si>
    <t>WOS:000527391200005</t>
  </si>
  <si>
    <t>Rusiniak-Karwat, M</t>
  </si>
  <si>
    <t>Rusiniak-Karwat, Martyna</t>
  </si>
  <si>
    <t>Skif in Postwar Poland. The Children - the Future of the Party.</t>
  </si>
  <si>
    <t>KWARTALNIK HISTORII ZYDOW-JEWISH HISTORY QUARTERLY</t>
  </si>
  <si>
    <t>Polish</t>
  </si>
  <si>
    <t>Jewish community in Poland 1945-1949; Bund; Skif; Tsukunft</t>
  </si>
  <si>
    <t>The article looks at the activities of Skif, the children's organization affiliated with Bund, in the years 1945-1949. The Jewish socialists, similarly as other political groups, maintained that thanks to the youngsters it would be possible to rebuild the party and that the party's future depended on them as well.The Bund activists believed that thanks to Skif members not only will the party survive but will also revive Yiddish as the language of the masses. The article reviews the organization's ideological and educational program and its practical implementation, indicating the changes necessitated by the war and the political situation at the time. It presents various forms of Skif activities in the post-war realities, e.g., the formation of Skif organizations, learning fromscratch and the cultivation of values related to the Yiddish language and toyiddishkait (Jewishness, that which is connected with the culture and Yiddish), the provision of welfare aid and organization of summer and winter camps at which Skif history and accomplishments were discussed, and where the children were taught to be good persons and family members. There are also passages discussing the attitude of Skif members to the nascent totalitarian (Communist) political system in Poland. In the last part of the article the author, using the Lower Silesian town of Zary as an example, shows the conflict between the Jewish political organizations concerning the Jewish scout movement, in which Skif was one of the parties to the conflict that opposed the PPR faction at the Central Committee of Jews in Poland.</t>
  </si>
  <si>
    <t>[Rusiniak-Karwat, Martyna] Polish Acad Sci, Inst Studiow Potitycznych, Warsaw, Poland</t>
  </si>
  <si>
    <t>Polish Academy of Sciences</t>
  </si>
  <si>
    <t>Rusiniak-Karwat, M (corresponding author), Polish Acad Sci, Inst Studiow Potitycznych, Warsaw, Poland.</t>
  </si>
  <si>
    <t>JEWISH HISTORICAL INST</t>
  </si>
  <si>
    <t>WARSAW</t>
  </si>
  <si>
    <t>UL TLOMACKIE 3-5, WARSAW, 00-090, POLAND</t>
  </si>
  <si>
    <t>1899-3044</t>
  </si>
  <si>
    <t>KWARTALNIK HIST ZYDO</t>
  </si>
  <si>
    <t>Kwartalnik Hist. Zydow</t>
  </si>
  <si>
    <t>DEC</t>
  </si>
  <si>
    <t>History</t>
  </si>
  <si>
    <t>Arts &amp; Humanities Citation Index (A&amp;HCI)</t>
  </si>
  <si>
    <t>JN2WH</t>
  </si>
  <si>
    <t>WOS:000496760700008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</si>
</sst>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58</v>
      </c>
      <c r="AH2">
        <v>12</v>
      </c>
      <c r="AI2">
        <v>12</v>
      </c>
      <c r="AJ2">
        <v>1</v>
      </c>
      <c r="AK2">
        <v>21</v>
      </c>
      <c r="AL2" t="s">
        <v>87</v>
      </c>
      <c r="AM2" t="s">
        <v>88</v>
      </c>
      <c r="AN2" t="s">
        <v>89</v>
      </c>
      <c r="AO2" t="s">
        <v>90</v>
      </c>
      <c r="AP2" t="s">
        <v>91</v>
      </c>
      <c r="AQ2" t="s">
        <v>74</v>
      </c>
      <c r="AR2" t="s">
        <v>92</v>
      </c>
      <c r="AS2" t="s">
        <v>93</v>
      </c>
      <c r="AT2" t="s">
        <v>74</v>
      </c>
      <c r="AU2">
        <v>2018</v>
      </c>
      <c r="AV2" t="s">
        <v>74</v>
      </c>
      <c r="AW2">
        <v>3</v>
      </c>
      <c r="AX2" t="s">
        <v>74</v>
      </c>
      <c r="AY2" t="s">
        <v>74</v>
      </c>
      <c r="AZ2" t="s">
        <v>94</v>
      </c>
      <c r="BA2" t="s">
        <v>74</v>
      </c>
      <c r="BB2">
        <v>59</v>
      </c>
      <c r="BC2">
        <v>68</v>
      </c>
      <c r="BD2" t="s">
        <v>74</v>
      </c>
      <c r="BE2" t="s">
        <v>74</v>
      </c>
      <c r="BF2" t="s">
        <v>74</v>
      </c>
      <c r="BG2" t="s">
        <v>74</v>
      </c>
      <c r="BH2" t="s">
        <v>74</v>
      </c>
      <c r="BI2">
        <v>10</v>
      </c>
      <c r="BJ2" t="s">
        <v>95</v>
      </c>
      <c r="BK2" t="s">
        <v>96</v>
      </c>
      <c r="BL2" t="s">
        <v>95</v>
      </c>
      <c r="BM2" t="s">
        <v>97</v>
      </c>
      <c r="BN2" t="s">
        <v>74</v>
      </c>
      <c r="BO2" t="s">
        <v>74</v>
      </c>
      <c r="BP2" t="s">
        <v>74</v>
      </c>
      <c r="BQ2" t="s">
        <v>74</v>
      </c>
      <c r="BR2" t="s">
        <v>98</v>
      </c>
      <c r="BS2" t="s">
        <v>99</v>
      </c>
      <c r="BT2" t="str">
        <f>HYPERLINK("https%3A%2F%2Fwww.webofscience.com%2Fwos%2Fwoscc%2Ffull-record%2FWOS:000458565700007","View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74</v>
      </c>
      <c r="V3" t="s">
        <v>105</v>
      </c>
      <c r="W3" t="s">
        <v>106</v>
      </c>
      <c r="X3" t="s">
        <v>107</v>
      </c>
      <c r="Y3" t="s">
        <v>108</v>
      </c>
      <c r="Z3" t="s">
        <v>109</v>
      </c>
      <c r="AA3" t="s">
        <v>74</v>
      </c>
      <c r="AB3" t="s">
        <v>110</v>
      </c>
      <c r="AC3" t="s">
        <v>74</v>
      </c>
      <c r="AD3" t="s">
        <v>74</v>
      </c>
      <c r="AE3" t="s">
        <v>74</v>
      </c>
      <c r="AF3" t="s">
        <v>74</v>
      </c>
      <c r="AG3">
        <v>64</v>
      </c>
      <c r="AH3">
        <v>3</v>
      </c>
      <c r="AI3">
        <v>3</v>
      </c>
      <c r="AJ3">
        <v>0</v>
      </c>
      <c r="AK3">
        <v>8</v>
      </c>
      <c r="AL3" t="s">
        <v>111</v>
      </c>
      <c r="AM3" t="s">
        <v>112</v>
      </c>
      <c r="AN3" t="s">
        <v>113</v>
      </c>
      <c r="AO3" t="s">
        <v>114</v>
      </c>
      <c r="AP3" t="s">
        <v>74</v>
      </c>
      <c r="AQ3" t="s">
        <v>74</v>
      </c>
      <c r="AR3" t="s">
        <v>115</v>
      </c>
      <c r="AS3" t="s">
        <v>116</v>
      </c>
      <c r="AT3" t="s">
        <v>74</v>
      </c>
      <c r="AU3">
        <v>2011</v>
      </c>
      <c r="AV3">
        <v>23</v>
      </c>
      <c r="AW3">
        <v>1</v>
      </c>
      <c r="AX3" t="s">
        <v>74</v>
      </c>
      <c r="AY3" t="s">
        <v>74</v>
      </c>
      <c r="AZ3" t="s">
        <v>74</v>
      </c>
      <c r="BA3" t="s">
        <v>74</v>
      </c>
      <c r="BB3">
        <v>60</v>
      </c>
      <c r="BC3">
        <v>71</v>
      </c>
      <c r="BD3" t="s">
        <v>117</v>
      </c>
      <c r="BE3" t="s">
        <v>118</v>
      </c>
      <c r="BF3" t="str">
        <f>HYPERLINK("http://dx.doi.org/10.1080/09546553.2010.505457","http://dx.doi.org/10.1080/09546553.2010.505457")</f>
        <v>http://dx.doi.org/10.1080/09546553.2010.505457</v>
      </c>
      <c r="BG3" t="s">
        <v>74</v>
      </c>
      <c r="BH3" t="s">
        <v>74</v>
      </c>
      <c r="BI3">
        <v>12</v>
      </c>
      <c r="BJ3" t="s">
        <v>119</v>
      </c>
      <c r="BK3" t="s">
        <v>96</v>
      </c>
      <c r="BL3" t="s">
        <v>120</v>
      </c>
      <c r="BM3" t="s">
        <v>121</v>
      </c>
      <c r="BN3" t="s">
        <v>74</v>
      </c>
      <c r="BO3" t="s">
        <v>74</v>
      </c>
      <c r="BP3" t="s">
        <v>74</v>
      </c>
      <c r="BQ3" t="s">
        <v>74</v>
      </c>
      <c r="BR3" t="s">
        <v>98</v>
      </c>
      <c r="BS3" t="s">
        <v>122</v>
      </c>
      <c r="BT3" t="str">
        <f>HYPERLINK("https%3A%2F%2Fwww.webofscience.com%2Fwos%2Fwoscc%2Ffull-record%2FWOS:000285415200008","View Full Record in Web of Science")</f>
        <v>View Full Record in Web of Science</v>
      </c>
    </row>
    <row r="4" spans="1:72" x14ac:dyDescent="0.25">
      <c r="A4" t="s">
        <v>72</v>
      </c>
      <c r="B4" t="s">
        <v>123</v>
      </c>
      <c r="C4" t="s">
        <v>74</v>
      </c>
      <c r="D4" t="s">
        <v>74</v>
      </c>
      <c r="E4" t="s">
        <v>74</v>
      </c>
      <c r="F4" t="s">
        <v>124</v>
      </c>
      <c r="G4" t="s">
        <v>74</v>
      </c>
      <c r="H4" t="s">
        <v>74</v>
      </c>
      <c r="I4" t="s">
        <v>125</v>
      </c>
      <c r="J4" t="s">
        <v>126</v>
      </c>
      <c r="K4" t="s">
        <v>74</v>
      </c>
      <c r="L4" t="s">
        <v>74</v>
      </c>
      <c r="M4" t="s">
        <v>78</v>
      </c>
      <c r="N4" t="s">
        <v>79</v>
      </c>
      <c r="O4" t="s">
        <v>74</v>
      </c>
      <c r="P4" t="s">
        <v>74</v>
      </c>
      <c r="Q4" t="s">
        <v>74</v>
      </c>
      <c r="R4" t="s">
        <v>74</v>
      </c>
      <c r="S4" t="s">
        <v>74</v>
      </c>
      <c r="T4" t="s">
        <v>127</v>
      </c>
      <c r="U4" t="s">
        <v>128</v>
      </c>
      <c r="V4" t="s">
        <v>129</v>
      </c>
      <c r="W4" t="s">
        <v>130</v>
      </c>
      <c r="X4" t="s">
        <v>131</v>
      </c>
      <c r="Y4" t="s">
        <v>132</v>
      </c>
      <c r="Z4" t="s">
        <v>133</v>
      </c>
      <c r="AA4" t="s">
        <v>134</v>
      </c>
      <c r="AB4" t="s">
        <v>135</v>
      </c>
      <c r="AC4" t="s">
        <v>74</v>
      </c>
      <c r="AD4" t="s">
        <v>74</v>
      </c>
      <c r="AE4" t="s">
        <v>74</v>
      </c>
      <c r="AF4" t="s">
        <v>74</v>
      </c>
      <c r="AG4">
        <v>78</v>
      </c>
      <c r="AH4">
        <v>1</v>
      </c>
      <c r="AI4">
        <v>1</v>
      </c>
      <c r="AJ4">
        <v>0</v>
      </c>
      <c r="AK4">
        <v>3</v>
      </c>
      <c r="AL4" t="s">
        <v>111</v>
      </c>
      <c r="AM4" t="s">
        <v>112</v>
      </c>
      <c r="AN4" t="s">
        <v>136</v>
      </c>
      <c r="AO4" t="s">
        <v>137</v>
      </c>
      <c r="AP4" t="s">
        <v>138</v>
      </c>
      <c r="AQ4" t="s">
        <v>74</v>
      </c>
      <c r="AR4" t="s">
        <v>139</v>
      </c>
      <c r="AS4" t="s">
        <v>140</v>
      </c>
      <c r="AT4" t="s">
        <v>74</v>
      </c>
      <c r="AU4">
        <v>2015</v>
      </c>
      <c r="AV4">
        <v>15</v>
      </c>
      <c r="AW4">
        <v>1</v>
      </c>
      <c r="AX4" t="s">
        <v>74</v>
      </c>
      <c r="AY4" t="s">
        <v>74</v>
      </c>
      <c r="AZ4" t="s">
        <v>94</v>
      </c>
      <c r="BA4" t="s">
        <v>74</v>
      </c>
      <c r="BB4">
        <v>53</v>
      </c>
      <c r="BC4">
        <v>73</v>
      </c>
      <c r="BD4" t="s">
        <v>74</v>
      </c>
      <c r="BE4" t="s">
        <v>141</v>
      </c>
      <c r="BF4" t="str">
        <f>HYPERLINK("http://dx.doi.org/10.1080/14680777.2015.988392","http://dx.doi.org/10.1080/14680777.2015.988392")</f>
        <v>http://dx.doi.org/10.1080/14680777.2015.988392</v>
      </c>
      <c r="BG4" t="s">
        <v>74</v>
      </c>
      <c r="BH4" t="s">
        <v>74</v>
      </c>
      <c r="BI4">
        <v>21</v>
      </c>
      <c r="BJ4" t="s">
        <v>142</v>
      </c>
      <c r="BK4" t="s">
        <v>96</v>
      </c>
      <c r="BL4" t="s">
        <v>142</v>
      </c>
      <c r="BM4" t="s">
        <v>143</v>
      </c>
      <c r="BN4" t="s">
        <v>74</v>
      </c>
      <c r="BO4" t="s">
        <v>74</v>
      </c>
      <c r="BP4" t="s">
        <v>74</v>
      </c>
      <c r="BQ4" t="s">
        <v>74</v>
      </c>
      <c r="BR4" t="s">
        <v>98</v>
      </c>
      <c r="BS4" t="s">
        <v>144</v>
      </c>
      <c r="BT4" t="str">
        <f>HYPERLINK("https%3A%2F%2Fwww.webofscience.com%2Fwos%2Fwoscc%2Ffull-record%2FWOS:000212887300004","View Full Record in Web of Science")</f>
        <v>View Full Record in Web of Science</v>
      </c>
    </row>
    <row r="5" spans="1:72" x14ac:dyDescent="0.25">
      <c r="A5" t="s">
        <v>72</v>
      </c>
      <c r="B5" t="s">
        <v>145</v>
      </c>
      <c r="C5" t="s">
        <v>74</v>
      </c>
      <c r="D5" t="s">
        <v>74</v>
      </c>
      <c r="E5" t="s">
        <v>74</v>
      </c>
      <c r="F5" t="s">
        <v>146</v>
      </c>
      <c r="G5" t="s">
        <v>74</v>
      </c>
      <c r="H5" t="s">
        <v>74</v>
      </c>
      <c r="I5" t="s">
        <v>147</v>
      </c>
      <c r="J5" t="s">
        <v>148</v>
      </c>
      <c r="K5" t="s">
        <v>74</v>
      </c>
      <c r="L5" t="s">
        <v>74</v>
      </c>
      <c r="M5" t="s">
        <v>78</v>
      </c>
      <c r="N5" t="s">
        <v>79</v>
      </c>
      <c r="O5" t="s">
        <v>74</v>
      </c>
      <c r="P5" t="s">
        <v>74</v>
      </c>
      <c r="Q5" t="s">
        <v>74</v>
      </c>
      <c r="R5" t="s">
        <v>74</v>
      </c>
      <c r="S5" t="s">
        <v>74</v>
      </c>
      <c r="T5" t="s">
        <v>74</v>
      </c>
      <c r="U5" t="s">
        <v>74</v>
      </c>
      <c r="V5" t="s">
        <v>149</v>
      </c>
      <c r="W5" t="s">
        <v>150</v>
      </c>
      <c r="X5" t="s">
        <v>151</v>
      </c>
      <c r="Y5" t="s">
        <v>152</v>
      </c>
      <c r="Z5" t="s">
        <v>153</v>
      </c>
      <c r="AA5" t="s">
        <v>74</v>
      </c>
      <c r="AB5" t="s">
        <v>74</v>
      </c>
      <c r="AC5" t="s">
        <v>74</v>
      </c>
      <c r="AD5" t="s">
        <v>74</v>
      </c>
      <c r="AE5" t="s">
        <v>74</v>
      </c>
      <c r="AF5" t="s">
        <v>74</v>
      </c>
      <c r="AG5">
        <v>74</v>
      </c>
      <c r="AH5">
        <v>2</v>
      </c>
      <c r="AI5">
        <v>2</v>
      </c>
      <c r="AJ5">
        <v>1</v>
      </c>
      <c r="AK5">
        <v>6</v>
      </c>
      <c r="AL5" t="s">
        <v>154</v>
      </c>
      <c r="AM5" t="s">
        <v>155</v>
      </c>
      <c r="AN5" t="s">
        <v>156</v>
      </c>
      <c r="AO5" t="s">
        <v>157</v>
      </c>
      <c r="AP5" t="s">
        <v>158</v>
      </c>
      <c r="AQ5" t="s">
        <v>74</v>
      </c>
      <c r="AR5" t="s">
        <v>159</v>
      </c>
      <c r="AS5" t="s">
        <v>160</v>
      </c>
      <c r="AT5" t="s">
        <v>161</v>
      </c>
      <c r="AU5">
        <v>2018</v>
      </c>
      <c r="AV5">
        <v>52</v>
      </c>
      <c r="AW5">
        <v>1</v>
      </c>
      <c r="AX5" t="s">
        <v>74</v>
      </c>
      <c r="AY5" t="s">
        <v>74</v>
      </c>
      <c r="AZ5" t="s">
        <v>74</v>
      </c>
      <c r="BA5" t="s">
        <v>74</v>
      </c>
      <c r="BB5">
        <v>105</v>
      </c>
      <c r="BC5">
        <v>125</v>
      </c>
      <c r="BD5" t="s">
        <v>74</v>
      </c>
      <c r="BE5" t="s">
        <v>162</v>
      </c>
      <c r="BF5" t="str">
        <f>HYPERLINK("http://dx.doi.org/10.1111/1467-9752.12277","http://dx.doi.org/10.1111/1467-9752.12277")</f>
        <v>http://dx.doi.org/10.1111/1467-9752.12277</v>
      </c>
      <c r="BG5" t="s">
        <v>74</v>
      </c>
      <c r="BH5" t="s">
        <v>74</v>
      </c>
      <c r="BI5">
        <v>21</v>
      </c>
      <c r="BJ5" t="s">
        <v>163</v>
      </c>
      <c r="BK5" t="s">
        <v>96</v>
      </c>
      <c r="BL5" t="s">
        <v>164</v>
      </c>
      <c r="BM5" t="s">
        <v>165</v>
      </c>
      <c r="BN5" t="s">
        <v>74</v>
      </c>
      <c r="BO5" t="s">
        <v>74</v>
      </c>
      <c r="BP5" t="s">
        <v>74</v>
      </c>
      <c r="BQ5" t="s">
        <v>74</v>
      </c>
      <c r="BR5" t="s">
        <v>98</v>
      </c>
      <c r="BS5" t="s">
        <v>166</v>
      </c>
      <c r="BT5" t="str">
        <f>HYPERLINK("https%3A%2F%2Fwww.webofscience.com%2Fwos%2Fwoscc%2Ffull-record%2FWOS:000431006200008","View Full Record in Web of Science")</f>
        <v>View Full Record in Web of Science</v>
      </c>
    </row>
    <row r="6" spans="1:72" x14ac:dyDescent="0.25">
      <c r="A6" t="s">
        <v>72</v>
      </c>
      <c r="B6" t="s">
        <v>167</v>
      </c>
      <c r="C6" t="s">
        <v>74</v>
      </c>
      <c r="D6" t="s">
        <v>74</v>
      </c>
      <c r="E6" t="s">
        <v>74</v>
      </c>
      <c r="F6" t="s">
        <v>168</v>
      </c>
      <c r="G6" t="s">
        <v>74</v>
      </c>
      <c r="H6" t="s">
        <v>74</v>
      </c>
      <c r="I6" t="s">
        <v>169</v>
      </c>
      <c r="J6" t="s">
        <v>170</v>
      </c>
      <c r="K6" t="s">
        <v>74</v>
      </c>
      <c r="L6" t="s">
        <v>74</v>
      </c>
      <c r="M6" t="s">
        <v>78</v>
      </c>
      <c r="N6" t="s">
        <v>79</v>
      </c>
      <c r="O6" t="s">
        <v>74</v>
      </c>
      <c r="P6" t="s">
        <v>74</v>
      </c>
      <c r="Q6" t="s">
        <v>74</v>
      </c>
      <c r="R6" t="s">
        <v>74</v>
      </c>
      <c r="S6" t="s">
        <v>74</v>
      </c>
      <c r="T6" t="s">
        <v>171</v>
      </c>
      <c r="U6" t="s">
        <v>74</v>
      </c>
      <c r="V6" t="s">
        <v>172</v>
      </c>
      <c r="W6" t="s">
        <v>173</v>
      </c>
      <c r="X6" t="s">
        <v>174</v>
      </c>
      <c r="Y6" t="s">
        <v>175</v>
      </c>
      <c r="Z6" t="s">
        <v>176</v>
      </c>
      <c r="AA6" t="s">
        <v>74</v>
      </c>
      <c r="AB6" t="s">
        <v>74</v>
      </c>
      <c r="AC6" t="s">
        <v>74</v>
      </c>
      <c r="AD6" t="s">
        <v>74</v>
      </c>
      <c r="AE6" t="s">
        <v>74</v>
      </c>
      <c r="AF6" t="s">
        <v>74</v>
      </c>
      <c r="AG6">
        <v>19</v>
      </c>
      <c r="AH6">
        <v>21</v>
      </c>
      <c r="AI6">
        <v>21</v>
      </c>
      <c r="AJ6">
        <v>1</v>
      </c>
      <c r="AK6">
        <v>12</v>
      </c>
      <c r="AL6" t="s">
        <v>111</v>
      </c>
      <c r="AM6" t="s">
        <v>112</v>
      </c>
      <c r="AN6" t="s">
        <v>136</v>
      </c>
      <c r="AO6" t="s">
        <v>177</v>
      </c>
      <c r="AP6" t="s">
        <v>178</v>
      </c>
      <c r="AQ6" t="s">
        <v>74</v>
      </c>
      <c r="AR6" t="s">
        <v>179</v>
      </c>
      <c r="AS6" t="s">
        <v>180</v>
      </c>
      <c r="AT6" t="s">
        <v>74</v>
      </c>
      <c r="AU6">
        <v>2020</v>
      </c>
      <c r="AV6">
        <v>24</v>
      </c>
      <c r="AW6">
        <v>2</v>
      </c>
      <c r="AX6" t="s">
        <v>74</v>
      </c>
      <c r="AY6" t="s">
        <v>74</v>
      </c>
      <c r="AZ6" t="s">
        <v>94</v>
      </c>
      <c r="BA6" t="s">
        <v>74</v>
      </c>
      <c r="BB6">
        <v>126</v>
      </c>
      <c r="BC6">
        <v>139</v>
      </c>
      <c r="BD6" t="s">
        <v>74</v>
      </c>
      <c r="BE6" t="s">
        <v>181</v>
      </c>
      <c r="BF6" t="str">
        <f>HYPERLINK("http://dx.doi.org/10.1080/10894160.2019.1622932","http://dx.doi.org/10.1080/10894160.2019.1622932")</f>
        <v>http://dx.doi.org/10.1080/10894160.2019.1622932</v>
      </c>
      <c r="BG6" t="s">
        <v>74</v>
      </c>
      <c r="BH6" t="s">
        <v>74</v>
      </c>
      <c r="BI6">
        <v>14</v>
      </c>
      <c r="BJ6" t="s">
        <v>182</v>
      </c>
      <c r="BK6" t="s">
        <v>183</v>
      </c>
      <c r="BL6" t="s">
        <v>184</v>
      </c>
      <c r="BM6" t="s">
        <v>185</v>
      </c>
      <c r="BN6">
        <v>31215323</v>
      </c>
      <c r="BO6" t="s">
        <v>74</v>
      </c>
      <c r="BP6" t="s">
        <v>74</v>
      </c>
      <c r="BQ6" t="s">
        <v>74</v>
      </c>
      <c r="BR6" t="s">
        <v>98</v>
      </c>
      <c r="BS6" t="s">
        <v>186</v>
      </c>
      <c r="BT6" t="str">
        <f>HYPERLINK("https%3A%2F%2Fwww.webofscience.com%2Fwos%2Fwoscc%2Ffull-record%2FWOS:000527391200005","View Full Record in Web of Science")</f>
        <v>View Full Record in Web of Science</v>
      </c>
    </row>
    <row r="7" spans="1:72" x14ac:dyDescent="0.25">
      <c r="A7" t="s">
        <v>72</v>
      </c>
      <c r="B7" t="s">
        <v>187</v>
      </c>
      <c r="C7" t="s">
        <v>74</v>
      </c>
      <c r="D7" t="s">
        <v>74</v>
      </c>
      <c r="E7" t="s">
        <v>74</v>
      </c>
      <c r="F7" t="s">
        <v>188</v>
      </c>
      <c r="G7" t="s">
        <v>74</v>
      </c>
      <c r="H7" t="s">
        <v>74</v>
      </c>
      <c r="I7" t="s">
        <v>189</v>
      </c>
      <c r="J7" t="s">
        <v>190</v>
      </c>
      <c r="K7" t="s">
        <v>74</v>
      </c>
      <c r="L7" t="s">
        <v>74</v>
      </c>
      <c r="M7" t="s">
        <v>191</v>
      </c>
      <c r="N7" t="s">
        <v>79</v>
      </c>
      <c r="O7" t="s">
        <v>74</v>
      </c>
      <c r="P7" t="s">
        <v>74</v>
      </c>
      <c r="Q7" t="s">
        <v>74</v>
      </c>
      <c r="R7" t="s">
        <v>74</v>
      </c>
      <c r="S7" t="s">
        <v>74</v>
      </c>
      <c r="T7" t="s">
        <v>192</v>
      </c>
      <c r="U7" t="s">
        <v>74</v>
      </c>
      <c r="V7" t="s">
        <v>193</v>
      </c>
      <c r="W7" t="s">
        <v>194</v>
      </c>
      <c r="X7" t="s">
        <v>195</v>
      </c>
      <c r="Y7" t="s">
        <v>196</v>
      </c>
      <c r="Z7" t="s">
        <v>74</v>
      </c>
      <c r="AA7" t="s">
        <v>74</v>
      </c>
      <c r="AB7" t="s">
        <v>74</v>
      </c>
      <c r="AC7" t="s">
        <v>74</v>
      </c>
      <c r="AD7" t="s">
        <v>74</v>
      </c>
      <c r="AE7" t="s">
        <v>74</v>
      </c>
      <c r="AF7" t="s">
        <v>74</v>
      </c>
      <c r="AG7">
        <v>21</v>
      </c>
      <c r="AH7">
        <v>0</v>
      </c>
      <c r="AI7">
        <v>0</v>
      </c>
      <c r="AJ7">
        <v>0</v>
      </c>
      <c r="AK7">
        <v>0</v>
      </c>
      <c r="AL7" t="s">
        <v>197</v>
      </c>
      <c r="AM7" t="s">
        <v>198</v>
      </c>
      <c r="AN7" t="s">
        <v>199</v>
      </c>
      <c r="AO7" t="s">
        <v>200</v>
      </c>
      <c r="AP7" t="s">
        <v>74</v>
      </c>
      <c r="AQ7" t="s">
        <v>74</v>
      </c>
      <c r="AR7" t="s">
        <v>201</v>
      </c>
      <c r="AS7" t="s">
        <v>202</v>
      </c>
      <c r="AT7" t="s">
        <v>203</v>
      </c>
      <c r="AU7">
        <v>2018</v>
      </c>
      <c r="AV7" t="s">
        <v>74</v>
      </c>
      <c r="AW7">
        <v>4</v>
      </c>
      <c r="AX7" t="s">
        <v>74</v>
      </c>
      <c r="AY7" t="s">
        <v>74</v>
      </c>
      <c r="AZ7" t="s">
        <v>74</v>
      </c>
      <c r="BA7" t="s">
        <v>74</v>
      </c>
      <c r="BB7">
        <v>829</v>
      </c>
      <c r="BC7">
        <v>851</v>
      </c>
      <c r="BD7" t="s">
        <v>74</v>
      </c>
      <c r="BE7" t="s">
        <v>74</v>
      </c>
      <c r="BF7" t="s">
        <v>74</v>
      </c>
      <c r="BG7" t="s">
        <v>74</v>
      </c>
      <c r="BH7" t="s">
        <v>74</v>
      </c>
      <c r="BI7">
        <v>23</v>
      </c>
      <c r="BJ7" t="s">
        <v>204</v>
      </c>
      <c r="BK7" t="s">
        <v>205</v>
      </c>
      <c r="BL7" t="s">
        <v>204</v>
      </c>
      <c r="BM7" t="s">
        <v>206</v>
      </c>
      <c r="BN7" t="s">
        <v>74</v>
      </c>
      <c r="BO7" t="s">
        <v>74</v>
      </c>
      <c r="BP7" t="s">
        <v>74</v>
      </c>
      <c r="BQ7" t="s">
        <v>74</v>
      </c>
      <c r="BR7" t="s">
        <v>98</v>
      </c>
      <c r="BS7" t="s">
        <v>207</v>
      </c>
      <c r="BT7" t="str">
        <f>HYPERLINK("https%3A%2F%2Fwww.webofscience.com%2Fwos%2Fwoscc%2Ffull-record%2FWOS:000496760700008","View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2023-10-06T10:49:32Z</dcterms:created>
  <dcterms:modified xsi:type="dcterms:W3CDTF">2023-10-06T10:49:32Z</dcterms:modified>
</cp:coreProperties>
</file>